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f178933\Downloads\"/>
    </mc:Choice>
  </mc:AlternateContent>
  <xr:revisionPtr revIDLastSave="0" documentId="8_{772BFA85-DEF2-4C9A-A9A1-4D15F79EC1F1}" xr6:coauthVersionLast="47" xr6:coauthVersionMax="47" xr10:uidLastSave="{00000000-0000-0000-0000-000000000000}"/>
  <bookViews>
    <workbookView xWindow="28680" yWindow="-120" windowWidth="29040" windowHeight="15720" xr2:uid="{0A007372-414E-4011-8390-0CD1A957BAFE}"/>
  </bookViews>
  <sheets>
    <sheet name="Estimativa_-_ITEM_1" sheetId="1" r:id="rId1"/>
    <sheet name="Estimativa_-_ITEM_2" sheetId="2" r:id="rId2"/>
    <sheet name="Perfis" sheetId="3" r:id="rId3"/>
    <sheet name="Serviços" sheetId="4" r:id="rId4"/>
    <sheet name="Deslocamento" sheetId="5" r:id="rId5"/>
    <sheet name="Diárias" sheetId="6" r:id="rId6"/>
  </sheets>
  <definedNames>
    <definedName name="Serviços">Serviços!$A$2:$A$10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F16" i="2" s="1"/>
  <c r="E16" i="1"/>
  <c r="F16" i="1" s="1"/>
  <c r="C25" i="2"/>
  <c r="E25" i="2" s="1"/>
  <c r="F25" i="2" s="1"/>
  <c r="C24" i="2"/>
  <c r="C23" i="2"/>
  <c r="C22" i="2"/>
  <c r="C21" i="2"/>
  <c r="C20" i="2"/>
  <c r="E20" i="2" s="1"/>
  <c r="F20" i="2" s="1"/>
  <c r="C19" i="2"/>
  <c r="E19" i="2" s="1"/>
  <c r="F19" i="2" s="1"/>
  <c r="C18" i="2"/>
  <c r="C17" i="2"/>
  <c r="C25" i="1"/>
  <c r="C24" i="1"/>
  <c r="C23" i="1"/>
  <c r="C22" i="1"/>
  <c r="C21" i="1"/>
  <c r="E21" i="1" s="1"/>
  <c r="F21" i="1" s="1"/>
  <c r="C20" i="1"/>
  <c r="E20" i="1" s="1"/>
  <c r="F20" i="1" s="1"/>
  <c r="C19" i="1"/>
  <c r="E19" i="1" s="1"/>
  <c r="F19" i="1" s="1"/>
  <c r="C18" i="1"/>
  <c r="E18" i="1" s="1"/>
  <c r="F18" i="1" s="1"/>
  <c r="C17" i="1"/>
  <c r="B35" i="2"/>
  <c r="C34" i="2"/>
  <c r="D26" i="2"/>
  <c r="E24" i="2"/>
  <c r="F24" i="2" s="1"/>
  <c r="E23" i="2"/>
  <c r="F23" i="2" s="1"/>
  <c r="E22" i="2"/>
  <c r="F22" i="2" s="1"/>
  <c r="E21" i="2"/>
  <c r="F21" i="2" s="1"/>
  <c r="E18" i="2"/>
  <c r="F18" i="2" s="1"/>
  <c r="F17" i="2"/>
  <c r="B36" i="1"/>
  <c r="C34" i="1"/>
  <c r="D26" i="1"/>
  <c r="E25" i="1"/>
  <c r="F25" i="1" s="1"/>
  <c r="E24" i="1"/>
  <c r="F24" i="1" s="1"/>
  <c r="E23" i="1"/>
  <c r="F23" i="1" s="1"/>
  <c r="E22" i="1"/>
  <c r="F22" i="1" s="1"/>
  <c r="F17" i="1"/>
  <c r="F26" i="2" l="1"/>
  <c r="C36" i="2" s="1"/>
  <c r="F26" i="1"/>
  <c r="C36" i="1" s="1"/>
</calcChain>
</file>

<file path=xl/sharedStrings.xml><?xml version="1.0" encoding="utf-8"?>
<sst xmlns="http://schemas.openxmlformats.org/spreadsheetml/2006/main" count="67" uniqueCount="38">
  <si>
    <t>ATENÇÃO:</t>
  </si>
  <si>
    <t xml:space="preserve">A estimativa prevista nesta aba refere-se a uma única categoria de serviço. Havendo N categorias de serviço a serem contratada, devem ser replicadas N abas iguais a esta, realizando as etapas abaixo para cada uma delas. Ao final, deve-se fazer o somatório de todas as abas para encontrar o valor total estimado da contratação. </t>
  </si>
  <si>
    <t>Orientações:</t>
  </si>
  <si>
    <t>1. Inserir o nº do item da licitação na célula A12</t>
  </si>
  <si>
    <t>2. Caso necessário, alterar o valor do Fator-K na célula F14</t>
  </si>
  <si>
    <t>3. Selecionar uma categoria de serviço na célula B13</t>
  </si>
  <si>
    <t>4. Selecionar um perfil nas células B15 a B24 acrescentando mais linhas, se necessário</t>
  </si>
  <si>
    <t>5. Inserir o quantitativo de profissionais de cada perfil selecionado</t>
  </si>
  <si>
    <t>6. Inserir outros itens de custos, se houve, nas células B30 e B31, acrescentando mais linhas se necessário</t>
  </si>
  <si>
    <t>7. Inserir o custo mensal de cada item posto na forma acima</t>
  </si>
  <si>
    <t>Planilha Simplificada para Estimativa do Valor Mensal do Serviço - Item 1</t>
  </si>
  <si>
    <t>ITEM 1</t>
  </si>
  <si>
    <t>Categoria de Serviço</t>
  </si>
  <si>
    <t>Serviço de Assistência técnica para os equipamentos discriminados nos itens 7 e 8 do Anexo II - Composição e Requisitos Técnicos</t>
  </si>
  <si>
    <t>Fator K:</t>
  </si>
  <si>
    <t>Perfil</t>
  </si>
  <si>
    <t>Salário de referência (A)</t>
  </si>
  <si>
    <t>Quantidade (B)</t>
  </si>
  <si>
    <t>Custo unitário mensal do Perfil (C)</t>
  </si>
  <si>
    <t>Custo total mensal por Perfil (D = C x B)</t>
  </si>
  <si>
    <t>Quantitativo Total Equipe</t>
  </si>
  <si>
    <t>Custo Total mensal (F)</t>
  </si>
  <si>
    <t>Outros itens de custo</t>
  </si>
  <si>
    <t>ITEM</t>
  </si>
  <si>
    <t>Descrição</t>
  </si>
  <si>
    <t>Custo mensal (E)</t>
  </si>
  <si>
    <t>Passagem</t>
  </si>
  <si>
    <t>Alimentação</t>
  </si>
  <si>
    <t>Aluguel</t>
  </si>
  <si>
    <t>Custo mensal Total Outros Itens (G)</t>
  </si>
  <si>
    <t>Planilha Simplificada para Estimativa do Valor Mensal do Serviço</t>
  </si>
  <si>
    <t>ITEM 2</t>
  </si>
  <si>
    <t>Serviço de Assistência técnica para os equipamentos discriminados nos itens 9 e 10 do Anexo II - Composição e Requisitos Técnicos</t>
  </si>
  <si>
    <t>CBO de Referência</t>
  </si>
  <si>
    <t>Cód. Identificação do Perfil</t>
  </si>
  <si>
    <t>Descrição do Perfil</t>
  </si>
  <si>
    <t>Valor Salarial (R$)</t>
  </si>
  <si>
    <t>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</si>
</sst>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R$-416]&quot; &quot;#,##0.00"/>
    <numFmt numFmtId="165" formatCode="[$R$-416]&quot; &quot;#,##0.00&quot; &quot;;&quot;-&quot;[$R$-416]&quot; &quot;#,##0.00&quot; &quot;;[$R$-416]&quot; -&quot;00&quot; &quot;;&quot; &quot;@&quot; &quot;"/>
    <numFmt numFmtId="166" formatCode="[$R$ -416]#,##0.00"/>
    <numFmt numFmtId="167" formatCode="[$R$-416]\ #,##0.00"/>
  </numFmts>
  <fonts count="2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CC0000"/>
      <name val="Calibri"/>
      <family val="2"/>
    </font>
    <font>
      <i/>
      <sz val="11"/>
      <color rgb="FF808080"/>
      <name val="Calibri"/>
      <family val="2"/>
    </font>
    <font>
      <sz val="11"/>
      <color rgb="FF006600"/>
      <name val="Calibri"/>
      <family val="2"/>
    </font>
    <font>
      <b/>
      <sz val="24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u/>
      <sz val="11"/>
      <color rgb="FF0000EE"/>
      <name val="Calibri"/>
      <family val="2"/>
    </font>
    <font>
      <sz val="11"/>
      <color rgb="FF996600"/>
      <name val="Calibri"/>
      <family val="2"/>
    </font>
    <font>
      <sz val="10"/>
      <color rgb="FF000000"/>
      <name val="Arial1"/>
    </font>
    <font>
      <sz val="12"/>
      <color rgb="FF000000"/>
      <name val="Calibri"/>
      <family val="2"/>
    </font>
    <font>
      <sz val="11"/>
      <color rgb="FF333333"/>
      <name val="Calibri"/>
      <family val="2"/>
    </font>
    <font>
      <b/>
      <i/>
      <u/>
      <sz val="11"/>
      <color rgb="FF000000"/>
      <name val="Calibri"/>
      <family val="2"/>
    </font>
    <font>
      <b/>
      <sz val="11"/>
      <color rgb="FFFF0000"/>
      <name val="Arial1"/>
    </font>
    <font>
      <sz val="11"/>
      <color rgb="FFFF0000"/>
      <name val="Arial1"/>
    </font>
    <font>
      <sz val="11"/>
      <color rgb="FF000000"/>
      <name val="Arial1"/>
    </font>
    <font>
      <b/>
      <sz val="11"/>
      <color rgb="FF000000"/>
      <name val="Arial1"/>
    </font>
    <font>
      <sz val="10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F2F2F2"/>
        <bgColor rgb="FFF2F2F2"/>
      </patternFill>
    </fill>
    <fill>
      <patternFill patternType="solid">
        <fgColor rgb="FFB7B7B7"/>
        <bgColor rgb="FFB7B7B7"/>
      </patternFill>
    </fill>
    <fill>
      <patternFill patternType="solid">
        <fgColor rgb="FFEFEFEF"/>
        <bgColor rgb="FFEFEFEF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2">
    <xf numFmtId="0" fontId="0" fillId="0" borderId="0"/>
    <xf numFmtId="165" fontId="1" fillId="0" borderId="0" applyFont="0" applyBorder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3" fillId="6" borderId="0" applyNumberFormat="0" applyBorder="0" applyProtection="0"/>
    <xf numFmtId="0" fontId="5" fillId="0" borderId="0" applyNumberFormat="0" applyBorder="0" applyProtection="0"/>
    <xf numFmtId="0" fontId="6" fillId="7" borderId="0" applyNumberFormat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8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/>
    <xf numFmtId="0" fontId="14" fillId="8" borderId="1" applyNumberFormat="0" applyProtection="0"/>
    <xf numFmtId="0" fontId="15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73">
    <xf numFmtId="0" fontId="0" fillId="0" borderId="0" xfId="0"/>
    <xf numFmtId="0" fontId="16" fillId="9" borderId="0" xfId="0" applyFont="1" applyFill="1"/>
    <xf numFmtId="0" fontId="18" fillId="0" borderId="0" xfId="0" applyFont="1"/>
    <xf numFmtId="0" fontId="18" fillId="9" borderId="0" xfId="0" applyFont="1" applyFill="1" applyAlignment="1">
      <alignment horizontal="left" wrapText="1"/>
    </xf>
    <xf numFmtId="0" fontId="19" fillId="0" borderId="0" xfId="0" applyFont="1"/>
    <xf numFmtId="0" fontId="18" fillId="9" borderId="0" xfId="0" applyFont="1" applyFill="1"/>
    <xf numFmtId="0" fontId="19" fillId="9" borderId="0" xfId="0" applyFont="1" applyFill="1"/>
    <xf numFmtId="0" fontId="19" fillId="0" borderId="2" xfId="0" applyFont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center"/>
    </xf>
    <xf numFmtId="0" fontId="19" fillId="10" borderId="4" xfId="0" applyFont="1" applyFill="1" applyBorder="1" applyAlignment="1">
      <alignment horizontal="center" vertical="center"/>
    </xf>
    <xf numFmtId="0" fontId="19" fillId="10" borderId="2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165" fontId="18" fillId="0" borderId="5" xfId="0" applyNumberFormat="1" applyFont="1" applyBorder="1" applyAlignment="1">
      <alignment horizontal="center" vertical="center" wrapText="1"/>
    </xf>
    <xf numFmtId="0" fontId="19" fillId="11" borderId="6" xfId="0" applyFont="1" applyFill="1" applyBorder="1" applyAlignment="1">
      <alignment horizontal="center" vertical="center" wrapText="1"/>
    </xf>
    <xf numFmtId="0" fontId="18" fillId="11" borderId="6" xfId="0" applyFont="1" applyFill="1" applyBorder="1" applyAlignment="1">
      <alignment horizontal="left" vertical="center" wrapText="1"/>
    </xf>
    <xf numFmtId="0" fontId="18" fillId="11" borderId="6" xfId="0" applyFont="1" applyFill="1" applyBorder="1" applyAlignment="1">
      <alignment horizontal="center" vertical="center" wrapText="1"/>
    </xf>
    <xf numFmtId="165" fontId="18" fillId="11" borderId="6" xfId="0" applyNumberFormat="1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165" fontId="18" fillId="0" borderId="6" xfId="0" applyNumberFormat="1" applyFont="1" applyBorder="1" applyAlignment="1">
      <alignment horizontal="center" vertical="center" wrapText="1"/>
    </xf>
    <xf numFmtId="0" fontId="19" fillId="11" borderId="7" xfId="0" applyFont="1" applyFill="1" applyBorder="1" applyAlignment="1">
      <alignment horizontal="center" vertical="center" wrapText="1"/>
    </xf>
    <xf numFmtId="0" fontId="18" fillId="11" borderId="7" xfId="0" applyFont="1" applyFill="1" applyBorder="1" applyAlignment="1">
      <alignment horizontal="left" vertical="center" wrapText="1"/>
    </xf>
    <xf numFmtId="0" fontId="18" fillId="11" borderId="7" xfId="0" applyFont="1" applyFill="1" applyBorder="1" applyAlignment="1">
      <alignment horizontal="center" vertical="center" wrapText="1"/>
    </xf>
    <xf numFmtId="165" fontId="18" fillId="11" borderId="7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10" borderId="8" xfId="0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vertical="center" wrapText="1"/>
    </xf>
    <xf numFmtId="0" fontId="19" fillId="11" borderId="2" xfId="0" applyFont="1" applyFill="1" applyBorder="1" applyAlignment="1">
      <alignment horizontal="center" vertical="center" wrapText="1"/>
    </xf>
    <xf numFmtId="0" fontId="19" fillId="11" borderId="9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165" fontId="18" fillId="0" borderId="9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165" fontId="19" fillId="0" borderId="2" xfId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center" vertical="center" wrapText="1"/>
    </xf>
    <xf numFmtId="49" fontId="19" fillId="12" borderId="13" xfId="15" applyNumberFormat="1" applyFont="1" applyFill="1" applyBorder="1" applyAlignment="1">
      <alignment horizontal="center" vertical="center" wrapText="1"/>
    </xf>
    <xf numFmtId="49" fontId="19" fillId="12" borderId="14" xfId="15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9" fontId="18" fillId="0" borderId="15" xfId="15" applyNumberFormat="1" applyFont="1" applyBorder="1" applyAlignment="1">
      <alignment horizontal="left" vertical="center"/>
    </xf>
    <xf numFmtId="49" fontId="18" fillId="0" borderId="16" xfId="15" applyNumberFormat="1" applyFont="1" applyBorder="1" applyAlignment="1">
      <alignment horizontal="left" vertical="center"/>
    </xf>
    <xf numFmtId="0" fontId="18" fillId="0" borderId="17" xfId="0" applyFont="1" applyBorder="1"/>
    <xf numFmtId="165" fontId="18" fillId="0" borderId="15" xfId="15" applyNumberFormat="1" applyFont="1" applyBorder="1" applyAlignment="1">
      <alignment horizontal="left" vertical="center"/>
    </xf>
    <xf numFmtId="164" fontId="18" fillId="0" borderId="0" xfId="0" applyNumberFormat="1" applyFont="1" applyAlignment="1">
      <alignment horizontal="center" vertical="center"/>
    </xf>
    <xf numFmtId="49" fontId="18" fillId="13" borderId="18" xfId="15" applyNumberFormat="1" applyFont="1" applyFill="1" applyBorder="1" applyAlignment="1">
      <alignment horizontal="left" vertical="center"/>
    </xf>
    <xf numFmtId="49" fontId="18" fillId="13" borderId="0" xfId="15" applyNumberFormat="1" applyFont="1" applyFill="1" applyAlignment="1">
      <alignment horizontal="left" vertical="center"/>
    </xf>
    <xf numFmtId="0" fontId="18" fillId="0" borderId="10" xfId="0" applyFont="1" applyBorder="1"/>
    <xf numFmtId="165" fontId="18" fillId="13" borderId="18" xfId="15" applyNumberFormat="1" applyFont="1" applyFill="1" applyBorder="1" applyAlignment="1">
      <alignment horizontal="left" vertical="center"/>
    </xf>
    <xf numFmtId="4" fontId="18" fillId="0" borderId="0" xfId="0" applyNumberFormat="1" applyFont="1"/>
    <xf numFmtId="49" fontId="18" fillId="0" borderId="18" xfId="15" applyNumberFormat="1" applyFont="1" applyBorder="1" applyAlignment="1">
      <alignment horizontal="left" vertical="center"/>
    </xf>
    <xf numFmtId="49" fontId="18" fillId="0" borderId="0" xfId="15" applyNumberFormat="1" applyFont="1" applyAlignment="1">
      <alignment horizontal="left" vertical="center"/>
    </xf>
    <xf numFmtId="165" fontId="18" fillId="0" borderId="18" xfId="15" applyNumberFormat="1" applyFont="1" applyBorder="1" applyAlignment="1">
      <alignment horizontal="left" vertical="center"/>
    </xf>
    <xf numFmtId="164" fontId="18" fillId="0" borderId="0" xfId="0" applyNumberFormat="1" applyFont="1" applyAlignment="1">
      <alignment horizontal="center"/>
    </xf>
    <xf numFmtId="49" fontId="18" fillId="0" borderId="19" xfId="15" applyNumberFormat="1" applyFont="1" applyBorder="1" applyAlignment="1">
      <alignment horizontal="left" vertical="center"/>
    </xf>
    <xf numFmtId="49" fontId="18" fillId="0" borderId="20" xfId="15" applyNumberFormat="1" applyFont="1" applyBorder="1" applyAlignment="1">
      <alignment horizontal="left" vertical="center"/>
    </xf>
    <xf numFmtId="165" fontId="18" fillId="0" borderId="19" xfId="15" applyNumberFormat="1" applyFont="1" applyBorder="1" applyAlignment="1">
      <alignment horizontal="left" vertical="center"/>
    </xf>
    <xf numFmtId="49" fontId="19" fillId="12" borderId="5" xfId="15" applyNumberFormat="1" applyFont="1" applyFill="1" applyBorder="1" applyAlignment="1">
      <alignment horizontal="center" vertical="center" wrapText="1"/>
    </xf>
    <xf numFmtId="0" fontId="20" fillId="0" borderId="0" xfId="0" applyFont="1"/>
    <xf numFmtId="166" fontId="18" fillId="0" borderId="0" xfId="15" applyNumberFormat="1" applyFont="1" applyAlignment="1">
      <alignment horizontal="left" vertical="center"/>
    </xf>
    <xf numFmtId="0" fontId="2" fillId="0" borderId="0" xfId="0" applyFont="1"/>
    <xf numFmtId="167" fontId="18" fillId="0" borderId="5" xfId="0" applyNumberFormat="1" applyFont="1" applyBorder="1" applyAlignment="1">
      <alignment horizontal="center" vertical="center" wrapText="1"/>
    </xf>
    <xf numFmtId="2" fontId="16" fillId="0" borderId="4" xfId="0" applyNumberFormat="1" applyFont="1" applyBorder="1" applyAlignment="1">
      <alignment horizontal="center" vertical="center" wrapText="1"/>
    </xf>
    <xf numFmtId="0" fontId="19" fillId="10" borderId="2" xfId="0" applyFont="1" applyFill="1" applyBorder="1" applyAlignment="1">
      <alignment horizontal="center" vertical="center" wrapText="1"/>
    </xf>
    <xf numFmtId="0" fontId="17" fillId="9" borderId="0" xfId="0" applyFont="1" applyFill="1" applyAlignment="1">
      <alignment horizontal="left" wrapText="1"/>
    </xf>
    <xf numFmtId="0" fontId="19" fillId="10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22">
    <cellStyle name="Accent" xfId="2" xr:uid="{1E0B5901-3508-4605-A0B7-55BE671ACFD1}"/>
    <cellStyle name="Accent 1" xfId="3" xr:uid="{308C1DDA-8999-4A2D-88A3-FE39B8E474E6}"/>
    <cellStyle name="Accent 2" xfId="4" xr:uid="{19A2C850-25B4-4F56-900B-39C28C9DEB46}"/>
    <cellStyle name="Accent 3" xfId="5" xr:uid="{2B7E6EF4-1E5C-4913-AF82-53F28A2C3988}"/>
    <cellStyle name="Bad" xfId="6" xr:uid="{813A89B9-5B72-47D7-8E8E-621F58B83AB8}"/>
    <cellStyle name="Error" xfId="7" xr:uid="{78CD6630-743D-4670-8E6B-37D9B5E05E9B}"/>
    <cellStyle name="Footnote" xfId="8" xr:uid="{D50AC96A-EC6B-46A5-83CF-9906CE574800}"/>
    <cellStyle name="Good" xfId="9" xr:uid="{2859A616-C89E-4D87-93CA-99FE7F8298E4}"/>
    <cellStyle name="Heading" xfId="10" xr:uid="{4DDD6903-1994-486C-93B6-91C248BC46D1}"/>
    <cellStyle name="Heading 1" xfId="11" xr:uid="{AD692785-0DAA-4AF3-BE84-EEA578F209BD}"/>
    <cellStyle name="Heading 2" xfId="12" xr:uid="{3503E797-A031-4923-AFBC-699CCAA95B1F}"/>
    <cellStyle name="Hyperlink" xfId="13" xr:uid="{51CA3A88-85C2-4401-9E97-5375F1398018}"/>
    <cellStyle name="Moeda" xfId="1" builtinId="4" customBuiltin="1"/>
    <cellStyle name="Neutral" xfId="14" xr:uid="{6BEC666A-A2DD-4F2D-814F-AC0706BEF8C4}"/>
    <cellStyle name="Normal" xfId="0" builtinId="0" customBuiltin="1"/>
    <cellStyle name="Normal 2" xfId="15" xr:uid="{11C11B57-78EF-47A2-9442-6CDE65EF07D0}"/>
    <cellStyle name="Normal 4" xfId="16" xr:uid="{4E6B3657-711B-437A-9DD6-3EA1759BECB4}"/>
    <cellStyle name="Note" xfId="17" xr:uid="{96DD2507-8D81-478B-A5A1-06FDB5BF7CBC}"/>
    <cellStyle name="Result" xfId="18" xr:uid="{AE528841-5577-4DA7-98DC-295393FB82ED}"/>
    <cellStyle name="Status" xfId="19" xr:uid="{5C9A2080-C59D-4E2C-949E-89DF3769D4FC}"/>
    <cellStyle name="Text" xfId="20" xr:uid="{7FDF1DED-17B8-4DF6-A4D1-9834738909B5}"/>
    <cellStyle name="Warning" xfId="21" xr:uid="{839F7DD0-BAAC-4F90-84AA-A9FF63B14A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AFBBA-7105-4584-9B21-2FFB59FE8C15}">
  <dimension ref="A1:F36"/>
  <sheetViews>
    <sheetView tabSelected="1" topLeftCell="B1" workbookViewId="0">
      <selection activeCell="D16" sqref="D16"/>
    </sheetView>
  </sheetViews>
  <sheetFormatPr defaultColWidth="9.140625" defaultRowHeight="14.25"/>
  <cols>
    <col min="1" max="1" width="13.5703125" style="2" customWidth="1"/>
    <col min="2" max="2" width="67.5703125" style="2" customWidth="1"/>
    <col min="3" max="3" width="19.42578125" style="2" customWidth="1"/>
    <col min="4" max="4" width="19.5703125" style="2" customWidth="1"/>
    <col min="5" max="5" width="24.7109375" style="2" customWidth="1"/>
    <col min="6" max="6" width="25.7109375" style="2" customWidth="1"/>
    <col min="7" max="7" width="9.140625" style="2" customWidth="1"/>
    <col min="8" max="16384" width="9.140625" style="2"/>
  </cols>
  <sheetData>
    <row r="1" spans="1:6" ht="15">
      <c r="A1" s="1" t="s">
        <v>0</v>
      </c>
      <c r="B1" s="69" t="s">
        <v>1</v>
      </c>
      <c r="C1" s="69"/>
      <c r="D1" s="69"/>
      <c r="E1" s="69"/>
      <c r="F1" s="69"/>
    </row>
    <row r="2" spans="1:6" ht="15">
      <c r="A2" s="1"/>
      <c r="B2" s="69"/>
      <c r="C2" s="69"/>
      <c r="D2" s="69"/>
      <c r="E2" s="69"/>
      <c r="F2" s="69"/>
    </row>
    <row r="3" spans="1:6" ht="15">
      <c r="A3" s="1"/>
      <c r="B3" s="3"/>
      <c r="C3" s="3"/>
      <c r="D3" s="3"/>
      <c r="E3" s="3"/>
      <c r="F3" s="3"/>
    </row>
    <row r="4" spans="1:6" customFormat="1" ht="15">
      <c r="A4" s="1" t="s">
        <v>2</v>
      </c>
      <c r="B4" s="4" t="s">
        <v>3</v>
      </c>
      <c r="C4" s="5"/>
      <c r="D4" s="5"/>
      <c r="E4" s="5"/>
      <c r="F4" s="5"/>
    </row>
    <row r="5" spans="1:6" customFormat="1" ht="15">
      <c r="A5" s="1"/>
      <c r="B5" s="4" t="s">
        <v>4</v>
      </c>
      <c r="C5" s="5"/>
      <c r="D5" s="5"/>
      <c r="E5" s="5"/>
      <c r="F5" s="5"/>
    </row>
    <row r="6" spans="1:6" customFormat="1" ht="15">
      <c r="A6" s="5"/>
      <c r="B6" s="6" t="s">
        <v>5</v>
      </c>
      <c r="C6" s="5"/>
      <c r="D6" s="5"/>
      <c r="E6" s="5"/>
      <c r="F6" s="5"/>
    </row>
    <row r="7" spans="1:6" customFormat="1" ht="15">
      <c r="A7" s="5"/>
      <c r="B7" s="6" t="s">
        <v>6</v>
      </c>
      <c r="C7" s="5"/>
      <c r="D7" s="5"/>
      <c r="E7" s="5"/>
      <c r="F7" s="5"/>
    </row>
    <row r="8" spans="1:6" customFormat="1" ht="15">
      <c r="A8" s="5"/>
      <c r="B8" s="6" t="s">
        <v>7</v>
      </c>
      <c r="C8" s="5"/>
      <c r="D8" s="5"/>
      <c r="E8" s="5"/>
      <c r="F8" s="5"/>
    </row>
    <row r="9" spans="1:6" customFormat="1" ht="15">
      <c r="A9" s="5"/>
      <c r="B9" s="6" t="s">
        <v>8</v>
      </c>
      <c r="C9" s="5"/>
      <c r="D9" s="5"/>
      <c r="E9" s="5"/>
      <c r="F9" s="5"/>
    </row>
    <row r="10" spans="1:6" customFormat="1" ht="15">
      <c r="A10" s="5"/>
      <c r="B10" s="6" t="s">
        <v>9</v>
      </c>
      <c r="C10" s="5"/>
      <c r="D10" s="5"/>
      <c r="E10" s="5"/>
      <c r="F10" s="5"/>
    </row>
    <row r="11" spans="1:6" customFormat="1" ht="15.75" thickBot="1">
      <c r="A11" s="5"/>
      <c r="B11" s="5"/>
      <c r="C11" s="5"/>
      <c r="D11" s="5"/>
      <c r="E11" s="5"/>
      <c r="F11" s="5"/>
    </row>
    <row r="12" spans="1:6" customFormat="1" ht="22.5" customHeight="1" thickBot="1">
      <c r="A12" s="70" t="s">
        <v>10</v>
      </c>
      <c r="B12" s="70"/>
      <c r="C12" s="70"/>
      <c r="D12" s="70"/>
      <c r="E12" s="70"/>
      <c r="F12" s="70"/>
    </row>
    <row r="13" spans="1:6" customFormat="1" ht="22.5" customHeight="1" thickBot="1">
      <c r="A13" s="71" t="s">
        <v>11</v>
      </c>
      <c r="B13" s="70" t="s">
        <v>12</v>
      </c>
      <c r="C13" s="70"/>
      <c r="D13" s="70"/>
      <c r="E13" s="8"/>
      <c r="F13" s="9"/>
    </row>
    <row r="14" spans="1:6" customFormat="1" ht="15.75" thickBot="1">
      <c r="A14" s="71"/>
      <c r="B14" s="72" t="s">
        <v>13</v>
      </c>
      <c r="C14" s="72"/>
      <c r="D14" s="72"/>
      <c r="E14" s="10" t="s">
        <v>14</v>
      </c>
      <c r="F14" s="67">
        <v>2.440115</v>
      </c>
    </row>
    <row r="15" spans="1:6" customFormat="1" ht="30.75" thickBot="1">
      <c r="A15" s="71"/>
      <c r="B15" s="10" t="s">
        <v>15</v>
      </c>
      <c r="C15" s="10" t="s">
        <v>16</v>
      </c>
      <c r="D15" s="10" t="s">
        <v>17</v>
      </c>
      <c r="E15" s="10" t="s">
        <v>18</v>
      </c>
      <c r="F15" s="10" t="s">
        <v>19</v>
      </c>
    </row>
    <row r="16" spans="1:6" customFormat="1" ht="15">
      <c r="A16" s="11">
        <v>1</v>
      </c>
      <c r="B16" s="12"/>
      <c r="C16" s="13"/>
      <c r="D16" s="14">
        <v>1</v>
      </c>
      <c r="E16" s="66">
        <f>C16*F14</f>
        <v>0</v>
      </c>
      <c r="F16" s="15">
        <f t="shared" ref="F16:F25" si="0">IFERROR((E16*D16),"")</f>
        <v>0</v>
      </c>
    </row>
    <row r="17" spans="1:6" customFormat="1" ht="15">
      <c r="A17" s="16">
        <v>2</v>
      </c>
      <c r="B17" s="17"/>
      <c r="C17" s="13" t="str">
        <f>IFERROR((VLOOKUP(B17,Perfis!$C$2:$D$36,2,FALSE())),"")</f>
        <v/>
      </c>
      <c r="D17" s="18"/>
      <c r="E17" s="19"/>
      <c r="F17" s="19">
        <f t="shared" si="0"/>
        <v>0</v>
      </c>
    </row>
    <row r="18" spans="1:6" customFormat="1" ht="15">
      <c r="A18" s="20">
        <v>3</v>
      </c>
      <c r="B18" s="21"/>
      <c r="C18" s="13" t="str">
        <f>IFERROR((VLOOKUP(B18,Perfis!$C$2:$D$36,2,FALSE())),"")</f>
        <v/>
      </c>
      <c r="D18" s="14"/>
      <c r="E18" s="22" t="str">
        <f t="shared" ref="E18:E25" si="1">IFERROR((C18*$F$14),"")</f>
        <v/>
      </c>
      <c r="F18" s="22" t="str">
        <f t="shared" si="0"/>
        <v/>
      </c>
    </row>
    <row r="19" spans="1:6" customFormat="1" ht="15">
      <c r="A19" s="16">
        <v>4</v>
      </c>
      <c r="B19" s="17"/>
      <c r="C19" s="13" t="str">
        <f>IFERROR((VLOOKUP(B19,Perfis!$C$2:$D$36,2,FALSE())),"")</f>
        <v/>
      </c>
      <c r="D19" s="18"/>
      <c r="E19" s="19" t="str">
        <f t="shared" si="1"/>
        <v/>
      </c>
      <c r="F19" s="19" t="str">
        <f t="shared" si="0"/>
        <v/>
      </c>
    </row>
    <row r="20" spans="1:6" customFormat="1" ht="15">
      <c r="A20" s="20">
        <v>5</v>
      </c>
      <c r="B20" s="21"/>
      <c r="C20" s="13" t="str">
        <f>IFERROR((VLOOKUP(B20,Perfis!$C$2:$D$36,2,FALSE())),"")</f>
        <v/>
      </c>
      <c r="D20" s="14"/>
      <c r="E20" s="22" t="str">
        <f t="shared" si="1"/>
        <v/>
      </c>
      <c r="F20" s="22" t="str">
        <f t="shared" si="0"/>
        <v/>
      </c>
    </row>
    <row r="21" spans="1:6" customFormat="1" ht="15">
      <c r="A21" s="16">
        <v>6</v>
      </c>
      <c r="B21" s="17"/>
      <c r="C21" s="13" t="str">
        <f>IFERROR((VLOOKUP(B21,Perfis!$C$2:$D$36,2,FALSE())),"")</f>
        <v/>
      </c>
      <c r="D21" s="18"/>
      <c r="E21" s="19" t="str">
        <f t="shared" si="1"/>
        <v/>
      </c>
      <c r="F21" s="19" t="str">
        <f t="shared" si="0"/>
        <v/>
      </c>
    </row>
    <row r="22" spans="1:6" customFormat="1" ht="15">
      <c r="A22" s="20">
        <v>7</v>
      </c>
      <c r="B22" s="21"/>
      <c r="C22" s="13" t="str">
        <f>IFERROR((VLOOKUP(B22,Perfis!$C$2:$D$36,2,FALSE())),"")</f>
        <v/>
      </c>
      <c r="D22" s="14"/>
      <c r="E22" s="22" t="str">
        <f t="shared" si="1"/>
        <v/>
      </c>
      <c r="F22" s="22" t="str">
        <f t="shared" si="0"/>
        <v/>
      </c>
    </row>
    <row r="23" spans="1:6" customFormat="1" ht="15">
      <c r="A23" s="16">
        <v>8</v>
      </c>
      <c r="B23" s="17"/>
      <c r="C23" s="13" t="str">
        <f>IFERROR((VLOOKUP(B23,Perfis!$C$2:$D$36,2,FALSE())),"")</f>
        <v/>
      </c>
      <c r="D23" s="18"/>
      <c r="E23" s="19" t="str">
        <f t="shared" si="1"/>
        <v/>
      </c>
      <c r="F23" s="19" t="str">
        <f t="shared" si="0"/>
        <v/>
      </c>
    </row>
    <row r="24" spans="1:6" customFormat="1" ht="15">
      <c r="A24" s="20">
        <v>9</v>
      </c>
      <c r="B24" s="21"/>
      <c r="C24" s="13" t="str">
        <f>IFERROR((VLOOKUP(B24,Perfis!$C$2:$D$36,2,FALSE())),"")</f>
        <v/>
      </c>
      <c r="D24" s="14"/>
      <c r="E24" s="22" t="str">
        <f t="shared" si="1"/>
        <v/>
      </c>
      <c r="F24" s="22" t="str">
        <f t="shared" si="0"/>
        <v/>
      </c>
    </row>
    <row r="25" spans="1:6" customFormat="1" ht="15.75" thickBot="1">
      <c r="A25" s="23">
        <v>10</v>
      </c>
      <c r="B25" s="24"/>
      <c r="C25" s="13" t="str">
        <f>IFERROR((VLOOKUP(B25,Perfis!$C$2:$D$36,2,FALSE())),"")</f>
        <v/>
      </c>
      <c r="D25" s="25"/>
      <c r="E25" s="26" t="str">
        <f t="shared" si="1"/>
        <v/>
      </c>
      <c r="F25" s="26" t="str">
        <f t="shared" si="0"/>
        <v/>
      </c>
    </row>
    <row r="26" spans="1:6" customFormat="1" ht="30.75" thickBot="1">
      <c r="A26" s="27"/>
      <c r="B26" s="27"/>
      <c r="C26" s="28" t="s">
        <v>20</v>
      </c>
      <c r="D26" s="7">
        <f>SUM(D16:D25)</f>
        <v>1</v>
      </c>
      <c r="E26" s="29" t="s">
        <v>21</v>
      </c>
      <c r="F26" s="30">
        <f>IFERROR(SUM(F16:F25),"")</f>
        <v>0</v>
      </c>
    </row>
    <row r="27" spans="1:6" customFormat="1" ht="15">
      <c r="A27" s="27"/>
      <c r="B27" s="27"/>
      <c r="C27" s="27"/>
      <c r="D27" s="27"/>
      <c r="E27" s="27"/>
      <c r="F27" s="27"/>
    </row>
    <row r="28" spans="1:6" customFormat="1" ht="15.75" thickBot="1">
      <c r="A28" s="27"/>
      <c r="B28" s="27"/>
      <c r="C28" s="27"/>
      <c r="D28" s="2"/>
      <c r="E28" s="2"/>
      <c r="F28" s="2"/>
    </row>
    <row r="29" spans="1:6" customFormat="1" ht="15" customHeight="1" thickBot="1">
      <c r="A29" s="68" t="s">
        <v>22</v>
      </c>
      <c r="B29" s="68"/>
      <c r="C29" s="68"/>
      <c r="D29" s="2"/>
      <c r="E29" s="2"/>
      <c r="F29" s="2"/>
    </row>
    <row r="30" spans="1:6" customFormat="1" ht="15.75" thickBot="1">
      <c r="A30" s="31" t="s">
        <v>23</v>
      </c>
      <c r="B30" s="31" t="s">
        <v>24</v>
      </c>
      <c r="C30" s="32" t="s">
        <v>25</v>
      </c>
      <c r="D30" s="2"/>
      <c r="E30" s="2"/>
      <c r="F30" s="2"/>
    </row>
    <row r="31" spans="1:6" customFormat="1" ht="15">
      <c r="A31" s="33">
        <v>1</v>
      </c>
      <c r="B31" s="12" t="s">
        <v>26</v>
      </c>
      <c r="C31" s="34"/>
      <c r="D31" s="2"/>
      <c r="E31" s="2"/>
      <c r="F31" s="2"/>
    </row>
    <row r="32" spans="1:6" customFormat="1" ht="15.75" thickBot="1">
      <c r="A32" s="35">
        <v>2</v>
      </c>
      <c r="B32" s="36" t="s">
        <v>27</v>
      </c>
      <c r="C32" s="37"/>
      <c r="D32" s="2"/>
      <c r="E32" s="2"/>
      <c r="F32" s="2"/>
    </row>
    <row r="33" spans="1:6" customFormat="1" ht="15.75" thickBot="1">
      <c r="A33" s="38">
        <v>3</v>
      </c>
      <c r="B33" s="39" t="s">
        <v>28</v>
      </c>
      <c r="C33" s="37"/>
      <c r="D33" s="2"/>
      <c r="E33" s="2"/>
      <c r="F33" s="2"/>
    </row>
    <row r="34" spans="1:6" customFormat="1" ht="15.75" thickBot="1">
      <c r="A34" s="27"/>
      <c r="B34" s="28" t="s">
        <v>29</v>
      </c>
      <c r="C34" s="40">
        <f>IFERROR(SUM(C31:C33),"")</f>
        <v>0</v>
      </c>
      <c r="D34" s="2"/>
      <c r="E34" s="2"/>
      <c r="F34" s="2"/>
    </row>
    <row r="35" spans="1:6" customFormat="1" ht="15">
      <c r="A35" s="27"/>
      <c r="B35" s="27"/>
      <c r="C35" s="27"/>
      <c r="D35" s="2"/>
      <c r="E35" s="2"/>
      <c r="F35" s="2"/>
    </row>
    <row r="36" spans="1:6" customFormat="1" ht="15">
      <c r="A36" s="27"/>
      <c r="B36" s="38" t="str">
        <f>CONCATENATE("Valor Mensal de Referência do ",$A$13)</f>
        <v>Valor Mensal de Referência do ITEM 1</v>
      </c>
      <c r="C36" s="41">
        <f>IFERROR(SUM(F26,C34),"")</f>
        <v>0</v>
      </c>
      <c r="D36" s="2"/>
      <c r="E36" s="2"/>
      <c r="F36" s="2"/>
    </row>
  </sheetData>
  <mergeCells count="6">
    <mergeCell ref="A29:C29"/>
    <mergeCell ref="B1:F2"/>
    <mergeCell ref="A12:F12"/>
    <mergeCell ref="A13:A15"/>
    <mergeCell ref="B13:D13"/>
    <mergeCell ref="B14:D14"/>
  </mergeCells>
  <dataValidations count="1">
    <dataValidation allowBlank="1" showInputMessage="1" showErrorMessage="1" promptTitle="Quantidade" prompt="Insira o quantitativo_x000a_(OBS: admite-se a inserção de número fracionário. Ex: 0,5)" sqref="D16" xr:uid="{949258F2-D6B3-4ADF-9DB7-958103C5C805}"/>
  </dataValidations>
  <pageMargins left="0.511811023622047" right="0.511811023622047" top="0.7874015748031491" bottom="0.7874015748031491" header="0.31535433070866109" footer="0.31535433070866109"/>
  <pageSetup paperSize="0" fitToWidth="0" fitToHeight="0" orientation="portrait" horizontalDpi="0" verticalDpi="0" copie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Perfil" prompt="Selecione o perfil desejado" xr:uid="{82C5D7AF-8C49-4824-9D68-F2FA157E75AF}">
          <x14:formula1>
            <xm:f>Perfis!$C$2:$C$36</xm:f>
          </x14:formula1>
          <xm:sqref>B16:B25</xm:sqref>
        </x14:dataValidation>
        <x14:dataValidation type="list" allowBlank="1" showInputMessage="1" showErrorMessage="1" promptTitle="Categoria de Serviço" prompt="Selecione a categoria de serviço desejada" xr:uid="{2BFC34E8-9852-4863-A747-292AA34419EA}">
          <x14:formula1>
            <xm:f>Serviços!$A$2:$A$16</xm:f>
          </x14:formula1>
          <xm:sqref>B14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B7721-8816-43AD-B5DE-F8757CFE4D97}">
  <dimension ref="A1:F36"/>
  <sheetViews>
    <sheetView topLeftCell="B6" workbookViewId="0">
      <selection activeCell="N16" sqref="N16"/>
    </sheetView>
  </sheetViews>
  <sheetFormatPr defaultColWidth="9.140625" defaultRowHeight="14.25"/>
  <cols>
    <col min="1" max="1" width="13.5703125" style="2" customWidth="1"/>
    <col min="2" max="2" width="67.5703125" style="2" customWidth="1"/>
    <col min="3" max="3" width="19.42578125" style="2" customWidth="1"/>
    <col min="4" max="4" width="19.5703125" style="2" customWidth="1"/>
    <col min="5" max="5" width="24.7109375" style="2" customWidth="1"/>
    <col min="6" max="6" width="25.7109375" style="2" customWidth="1"/>
    <col min="7" max="7" width="9.140625" style="2" customWidth="1"/>
    <col min="8" max="16384" width="9.140625" style="2"/>
  </cols>
  <sheetData>
    <row r="1" spans="1:6" ht="15">
      <c r="A1" s="1" t="s">
        <v>0</v>
      </c>
      <c r="B1" s="69" t="s">
        <v>1</v>
      </c>
      <c r="C1" s="69"/>
      <c r="D1" s="69"/>
      <c r="E1" s="69"/>
      <c r="F1" s="69"/>
    </row>
    <row r="2" spans="1:6" ht="15">
      <c r="A2" s="1"/>
      <c r="B2" s="69"/>
      <c r="C2" s="69"/>
      <c r="D2" s="69"/>
      <c r="E2" s="69"/>
      <c r="F2" s="69"/>
    </row>
    <row r="3" spans="1:6" ht="15">
      <c r="A3" s="1"/>
      <c r="B3" s="3"/>
      <c r="C3" s="3"/>
      <c r="D3" s="3"/>
      <c r="E3" s="3"/>
      <c r="F3" s="3"/>
    </row>
    <row r="4" spans="1:6" customFormat="1" ht="15">
      <c r="A4" s="1" t="s">
        <v>2</v>
      </c>
      <c r="B4" s="4" t="s">
        <v>3</v>
      </c>
      <c r="C4" s="5"/>
      <c r="D4" s="5"/>
      <c r="E4" s="5"/>
      <c r="F4" s="5"/>
    </row>
    <row r="5" spans="1:6" customFormat="1" ht="15">
      <c r="A5" s="1"/>
      <c r="B5" s="4" t="s">
        <v>4</v>
      </c>
      <c r="C5" s="5"/>
      <c r="D5" s="5"/>
      <c r="E5" s="5"/>
      <c r="F5" s="5"/>
    </row>
    <row r="6" spans="1:6" customFormat="1" ht="15">
      <c r="A6" s="5"/>
      <c r="B6" s="6" t="s">
        <v>5</v>
      </c>
      <c r="C6" s="5"/>
      <c r="D6" s="5"/>
      <c r="E6" s="5"/>
      <c r="F6" s="5"/>
    </row>
    <row r="7" spans="1:6" customFormat="1" ht="15">
      <c r="A7" s="5"/>
      <c r="B7" s="6" t="s">
        <v>6</v>
      </c>
      <c r="C7" s="5"/>
      <c r="D7" s="5"/>
      <c r="E7" s="5"/>
      <c r="F7" s="5"/>
    </row>
    <row r="8" spans="1:6" customFormat="1" ht="15">
      <c r="A8" s="5"/>
      <c r="B8" s="6" t="s">
        <v>7</v>
      </c>
      <c r="C8" s="5"/>
      <c r="D8" s="5"/>
      <c r="E8" s="5"/>
      <c r="F8" s="5"/>
    </row>
    <row r="9" spans="1:6" customFormat="1" ht="15">
      <c r="A9" s="5"/>
      <c r="B9" s="6" t="s">
        <v>8</v>
      </c>
      <c r="C9" s="5"/>
      <c r="D9" s="5"/>
      <c r="E9" s="5"/>
      <c r="F9" s="5"/>
    </row>
    <row r="10" spans="1:6" customFormat="1" ht="15">
      <c r="A10" s="5"/>
      <c r="B10" s="6" t="s">
        <v>9</v>
      </c>
      <c r="C10" s="5"/>
      <c r="D10" s="5"/>
      <c r="E10" s="5"/>
      <c r="F10" s="5"/>
    </row>
    <row r="11" spans="1:6" customFormat="1" ht="15.75" thickBot="1">
      <c r="A11" s="5"/>
      <c r="B11" s="5"/>
      <c r="C11" s="5"/>
      <c r="D11" s="5"/>
      <c r="E11" s="5"/>
      <c r="F11" s="5"/>
    </row>
    <row r="12" spans="1:6" customFormat="1" ht="22.5" customHeight="1" thickBot="1">
      <c r="A12" s="70" t="s">
        <v>30</v>
      </c>
      <c r="B12" s="70"/>
      <c r="C12" s="70"/>
      <c r="D12" s="70"/>
      <c r="E12" s="70"/>
      <c r="F12" s="70"/>
    </row>
    <row r="13" spans="1:6" customFormat="1" ht="22.5" customHeight="1" thickBot="1">
      <c r="A13" s="71" t="s">
        <v>31</v>
      </c>
      <c r="B13" s="70" t="s">
        <v>12</v>
      </c>
      <c r="C13" s="70"/>
      <c r="D13" s="70"/>
      <c r="E13" s="8"/>
      <c r="F13" s="9"/>
    </row>
    <row r="14" spans="1:6" customFormat="1" ht="15.75" thickBot="1">
      <c r="A14" s="71"/>
      <c r="B14" s="72" t="s">
        <v>32</v>
      </c>
      <c r="C14" s="72"/>
      <c r="D14" s="72"/>
      <c r="E14" s="10" t="s">
        <v>14</v>
      </c>
      <c r="F14" s="67">
        <v>2.3840970000000001</v>
      </c>
    </row>
    <row r="15" spans="1:6" customFormat="1" ht="30.75" thickBot="1">
      <c r="A15" s="71"/>
      <c r="B15" s="10" t="s">
        <v>15</v>
      </c>
      <c r="C15" s="10" t="s">
        <v>16</v>
      </c>
      <c r="D15" s="10" t="s">
        <v>17</v>
      </c>
      <c r="E15" s="10" t="s">
        <v>18</v>
      </c>
      <c r="F15" s="10" t="s">
        <v>19</v>
      </c>
    </row>
    <row r="16" spans="1:6" customFormat="1" ht="15">
      <c r="A16" s="11">
        <v>1</v>
      </c>
      <c r="B16" s="12"/>
      <c r="C16" s="13"/>
      <c r="D16" s="14">
        <v>1</v>
      </c>
      <c r="E16" s="15">
        <f>C16*F14</f>
        <v>0</v>
      </c>
      <c r="F16" s="15">
        <f t="shared" ref="F16:F25" si="0">IFERROR((E16*D16),"")</f>
        <v>0</v>
      </c>
    </row>
    <row r="17" spans="1:6" customFormat="1" ht="15">
      <c r="A17" s="16">
        <v>2</v>
      </c>
      <c r="B17" s="17"/>
      <c r="C17" s="13" t="str">
        <f>IFERROR((VLOOKUP(B17,Perfis!$C$2:$D$36,2,FALSE())),"")</f>
        <v/>
      </c>
      <c r="D17" s="18"/>
      <c r="E17" s="19"/>
      <c r="F17" s="19">
        <f t="shared" si="0"/>
        <v>0</v>
      </c>
    </row>
    <row r="18" spans="1:6" customFormat="1" ht="15">
      <c r="A18" s="20">
        <v>3</v>
      </c>
      <c r="B18" s="21"/>
      <c r="C18" s="13" t="str">
        <f>IFERROR((VLOOKUP(B18,Perfis!$C$2:$D$36,2,FALSE())),"")</f>
        <v/>
      </c>
      <c r="D18" s="14"/>
      <c r="E18" s="22" t="str">
        <f t="shared" ref="E18:E25" si="1">IFERROR((C18*$F$14),"")</f>
        <v/>
      </c>
      <c r="F18" s="22" t="str">
        <f t="shared" si="0"/>
        <v/>
      </c>
    </row>
    <row r="19" spans="1:6" customFormat="1" ht="15">
      <c r="A19" s="16">
        <v>4</v>
      </c>
      <c r="B19" s="17"/>
      <c r="C19" s="13" t="str">
        <f>IFERROR((VLOOKUP(B19,Perfis!$C$2:$D$36,2,FALSE())),"")</f>
        <v/>
      </c>
      <c r="D19" s="18"/>
      <c r="E19" s="19" t="str">
        <f t="shared" si="1"/>
        <v/>
      </c>
      <c r="F19" s="19" t="str">
        <f t="shared" si="0"/>
        <v/>
      </c>
    </row>
    <row r="20" spans="1:6" customFormat="1" ht="15">
      <c r="A20" s="20">
        <v>5</v>
      </c>
      <c r="B20" s="21"/>
      <c r="C20" s="13" t="str">
        <f>IFERROR((VLOOKUP(B20,Perfis!$C$2:$D$36,2,FALSE())),"")</f>
        <v/>
      </c>
      <c r="D20" s="14"/>
      <c r="E20" s="22" t="str">
        <f t="shared" si="1"/>
        <v/>
      </c>
      <c r="F20" s="22" t="str">
        <f t="shared" si="0"/>
        <v/>
      </c>
    </row>
    <row r="21" spans="1:6" customFormat="1" ht="15">
      <c r="A21" s="16">
        <v>6</v>
      </c>
      <c r="B21" s="17"/>
      <c r="C21" s="13" t="str">
        <f>IFERROR((VLOOKUP(B21,Perfis!$C$2:$D$36,2,FALSE())),"")</f>
        <v/>
      </c>
      <c r="D21" s="18"/>
      <c r="E21" s="19" t="str">
        <f t="shared" si="1"/>
        <v/>
      </c>
      <c r="F21" s="19" t="str">
        <f t="shared" si="0"/>
        <v/>
      </c>
    </row>
    <row r="22" spans="1:6" customFormat="1" ht="15">
      <c r="A22" s="20">
        <v>7</v>
      </c>
      <c r="B22" s="21"/>
      <c r="C22" s="13" t="str">
        <f>IFERROR((VLOOKUP(B22,Perfis!$C$2:$D$36,2,FALSE())),"")</f>
        <v/>
      </c>
      <c r="D22" s="14"/>
      <c r="E22" s="22" t="str">
        <f t="shared" si="1"/>
        <v/>
      </c>
      <c r="F22" s="22" t="str">
        <f t="shared" si="0"/>
        <v/>
      </c>
    </row>
    <row r="23" spans="1:6" customFormat="1" ht="15">
      <c r="A23" s="16">
        <v>8</v>
      </c>
      <c r="B23" s="17"/>
      <c r="C23" s="13" t="str">
        <f>IFERROR((VLOOKUP(B23,Perfis!$C$2:$D$36,2,FALSE())),"")</f>
        <v/>
      </c>
      <c r="D23" s="18"/>
      <c r="E23" s="19" t="str">
        <f t="shared" si="1"/>
        <v/>
      </c>
      <c r="F23" s="19" t="str">
        <f t="shared" si="0"/>
        <v/>
      </c>
    </row>
    <row r="24" spans="1:6" customFormat="1" ht="15">
      <c r="A24" s="20">
        <v>9</v>
      </c>
      <c r="B24" s="21"/>
      <c r="C24" s="13" t="str">
        <f>IFERROR((VLOOKUP(B24,Perfis!$C$2:$D$36,2,FALSE())),"")</f>
        <v/>
      </c>
      <c r="D24" s="14"/>
      <c r="E24" s="22" t="str">
        <f t="shared" si="1"/>
        <v/>
      </c>
      <c r="F24" s="22" t="str">
        <f t="shared" si="0"/>
        <v/>
      </c>
    </row>
    <row r="25" spans="1:6" customFormat="1" ht="15.75" thickBot="1">
      <c r="A25" s="23">
        <v>10</v>
      </c>
      <c r="B25" s="24"/>
      <c r="C25" s="13" t="str">
        <f>IFERROR((VLOOKUP(B25,Perfis!$C$2:$D$36,2,FALSE())),"")</f>
        <v/>
      </c>
      <c r="D25" s="25"/>
      <c r="E25" s="26" t="str">
        <f t="shared" si="1"/>
        <v/>
      </c>
      <c r="F25" s="26" t="str">
        <f t="shared" si="0"/>
        <v/>
      </c>
    </row>
    <row r="26" spans="1:6" customFormat="1" ht="30.75" thickBot="1">
      <c r="A26" s="27"/>
      <c r="B26" s="27"/>
      <c r="C26" s="28" t="s">
        <v>20</v>
      </c>
      <c r="D26" s="7">
        <f>SUM(D16:D25)</f>
        <v>1</v>
      </c>
      <c r="E26" s="29" t="s">
        <v>21</v>
      </c>
      <c r="F26" s="30">
        <f>IFERROR(SUM(F16:F25),"")</f>
        <v>0</v>
      </c>
    </row>
    <row r="27" spans="1:6" customFormat="1" ht="15">
      <c r="A27" s="27"/>
      <c r="B27" s="27"/>
      <c r="C27" s="27"/>
      <c r="D27" s="27"/>
      <c r="E27" s="27"/>
      <c r="F27" s="27"/>
    </row>
    <row r="28" spans="1:6" customFormat="1" ht="15.75" thickBot="1">
      <c r="A28" s="27"/>
      <c r="B28" s="27"/>
      <c r="C28" s="27"/>
      <c r="D28" s="2"/>
      <c r="E28" s="2"/>
      <c r="F28" s="2"/>
    </row>
    <row r="29" spans="1:6" customFormat="1" ht="15" customHeight="1" thickBot="1">
      <c r="A29" s="68" t="s">
        <v>22</v>
      </c>
      <c r="B29" s="68"/>
      <c r="C29" s="68"/>
      <c r="D29" s="2"/>
      <c r="E29" s="2"/>
      <c r="F29" s="2"/>
    </row>
    <row r="30" spans="1:6" customFormat="1" ht="15.75" thickBot="1">
      <c r="A30" s="31" t="s">
        <v>23</v>
      </c>
      <c r="B30" s="31" t="s">
        <v>24</v>
      </c>
      <c r="C30" s="32" t="s">
        <v>25</v>
      </c>
      <c r="D30" s="2"/>
      <c r="E30" s="2"/>
      <c r="F30" s="2"/>
    </row>
    <row r="31" spans="1:6" customFormat="1" ht="15">
      <c r="A31" s="33">
        <v>1</v>
      </c>
      <c r="B31" s="12" t="s">
        <v>26</v>
      </c>
      <c r="C31" s="34"/>
      <c r="D31" s="2"/>
      <c r="E31" s="2"/>
      <c r="F31" s="2"/>
    </row>
    <row r="32" spans="1:6" customFormat="1" ht="15.75" thickBot="1">
      <c r="A32" s="35">
        <v>2</v>
      </c>
      <c r="B32" s="36" t="s">
        <v>27</v>
      </c>
      <c r="C32" s="37"/>
      <c r="D32" s="2"/>
      <c r="E32" s="2"/>
      <c r="F32" s="2"/>
    </row>
    <row r="33" spans="1:6" customFormat="1" ht="15.75" thickBot="1">
      <c r="A33" s="38"/>
      <c r="B33" s="39" t="s">
        <v>28</v>
      </c>
      <c r="C33" s="37"/>
      <c r="D33" s="2"/>
      <c r="E33" s="2"/>
      <c r="F33" s="2"/>
    </row>
    <row r="34" spans="1:6" customFormat="1" ht="15.75" thickBot="1">
      <c r="A34" s="27"/>
      <c r="B34" s="28" t="s">
        <v>29</v>
      </c>
      <c r="C34" s="40">
        <f>IFERROR(SUM(C31:C32),"")</f>
        <v>0</v>
      </c>
      <c r="D34" s="2"/>
      <c r="E34" s="2"/>
      <c r="F34" s="2"/>
    </row>
    <row r="35" spans="1:6" customFormat="1" ht="15">
      <c r="A35" s="27"/>
      <c r="B35" s="38" t="str">
        <f>CONCATENATE("Valor Mensal de Referência do ",$A$13)</f>
        <v>Valor Mensal de Referência do ITEM 2</v>
      </c>
      <c r="C35" s="27"/>
      <c r="D35" s="2"/>
      <c r="E35" s="2"/>
      <c r="F35" s="2"/>
    </row>
    <row r="36" spans="1:6" customFormat="1" ht="15">
      <c r="A36" s="27"/>
      <c r="B36" s="2"/>
      <c r="C36" s="41">
        <f>IFERROR(SUM(F26,C34),"")</f>
        <v>0</v>
      </c>
      <c r="D36" s="2"/>
      <c r="E36" s="2"/>
      <c r="F36" s="2"/>
    </row>
  </sheetData>
  <mergeCells count="6">
    <mergeCell ref="A29:C29"/>
    <mergeCell ref="B1:F2"/>
    <mergeCell ref="A12:F12"/>
    <mergeCell ref="A13:A15"/>
    <mergeCell ref="B13:D13"/>
    <mergeCell ref="B14:D14"/>
  </mergeCells>
  <dataValidations count="1">
    <dataValidation allowBlank="1" showInputMessage="1" showErrorMessage="1" promptTitle="Quantidade" prompt="Insira o quantitativo_x000a_(OBS: admite-se a inserção de número fracionário. Ex: 0,5)" sqref="D16" xr:uid="{A94A5502-F40E-43DE-ACDA-B1845A6AD915}"/>
  </dataValidations>
  <pageMargins left="0.511811023622047" right="0.511811023622047" top="0.7874015748031491" bottom="0.7874015748031491" header="0.31535433070866109" footer="0.31535433070866109"/>
  <pageSetup paperSize="0" fitToWidth="0" fitToHeight="0" orientation="portrait" horizontalDpi="0" verticalDpi="0" copie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Categoria de Serviço" prompt="Selecione a categoria de serviço desejada" xr:uid="{DA1C2341-0A48-4E4A-B1F4-6BE3F4D7473D}">
          <x14:formula1>
            <xm:f>Serviços!$A$2:$A$16</xm:f>
          </x14:formula1>
          <xm:sqref>B14</xm:sqref>
        </x14:dataValidation>
        <x14:dataValidation type="list" allowBlank="1" showInputMessage="1" showErrorMessage="1" promptTitle="Perfil" prompt="Selecione o perfil desejado" xr:uid="{A9E8AFD2-6680-4361-9472-651924B0C1AE}">
          <x14:formula1>
            <xm:f>Perfis!$C$2:$C$36</xm:f>
          </x14:formula1>
          <xm:sqref>B16:B25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0A8CD-308B-4D57-B0F0-2A49A5690056}">
  <dimension ref="A1:I36"/>
  <sheetViews>
    <sheetView workbookViewId="0">
      <selection activeCell="C2" sqref="C2"/>
    </sheetView>
  </sheetViews>
  <sheetFormatPr defaultRowHeight="14.25"/>
  <cols>
    <col min="1" max="1" width="26.5703125" style="2" customWidth="1"/>
    <col min="2" max="2" width="16.42578125" style="2" customWidth="1"/>
    <col min="3" max="3" width="61.42578125" style="2" customWidth="1"/>
    <col min="4" max="4" width="22.5703125" style="2" customWidth="1"/>
    <col min="5" max="5" width="9.140625" style="2" customWidth="1"/>
    <col min="6" max="6" width="19.42578125" style="2" bestFit="1" customWidth="1"/>
    <col min="7" max="7" width="15.42578125" style="2" bestFit="1" customWidth="1"/>
    <col min="8" max="8" width="24.28515625" style="2" bestFit="1" customWidth="1"/>
    <col min="9" max="9" width="13.42578125" style="2" bestFit="1" customWidth="1"/>
    <col min="10" max="16379" width="9.140625" style="2" customWidth="1"/>
    <col min="16380" max="16384" width="12.28515625" style="2" customWidth="1"/>
  </cols>
  <sheetData>
    <row r="1" spans="1:9" ht="45">
      <c r="A1" s="42" t="s">
        <v>33</v>
      </c>
      <c r="B1" s="43" t="s">
        <v>34</v>
      </c>
      <c r="C1" s="42" t="s">
        <v>35</v>
      </c>
      <c r="D1" s="42" t="s">
        <v>36</v>
      </c>
      <c r="F1" s="44"/>
      <c r="G1" s="44"/>
      <c r="H1" s="44"/>
      <c r="I1" s="44"/>
    </row>
    <row r="2" spans="1:9">
      <c r="A2" s="45"/>
      <c r="B2" s="46"/>
      <c r="C2" s="47"/>
      <c r="D2" s="48"/>
      <c r="F2" s="49"/>
      <c r="G2" s="49"/>
      <c r="H2" s="49"/>
      <c r="I2" s="49"/>
    </row>
    <row r="3" spans="1:9">
      <c r="A3" s="50"/>
      <c r="B3" s="51"/>
      <c r="C3" s="52"/>
      <c r="D3" s="53"/>
      <c r="F3" s="54"/>
    </row>
    <row r="4" spans="1:9">
      <c r="A4" s="55"/>
      <c r="B4" s="56"/>
      <c r="C4" s="52"/>
      <c r="D4" s="57"/>
    </row>
    <row r="5" spans="1:9">
      <c r="A5" s="50"/>
      <c r="B5" s="51"/>
      <c r="C5" s="52"/>
      <c r="D5" s="53"/>
    </row>
    <row r="6" spans="1:9">
      <c r="A6" s="55"/>
      <c r="B6" s="56"/>
      <c r="C6" s="52"/>
      <c r="D6" s="57"/>
    </row>
    <row r="7" spans="1:9">
      <c r="A7" s="50"/>
      <c r="B7" s="51"/>
      <c r="C7" s="52"/>
      <c r="D7" s="53"/>
    </row>
    <row r="8" spans="1:9">
      <c r="A8" s="55"/>
      <c r="B8" s="56"/>
      <c r="C8" s="52"/>
      <c r="D8" s="57"/>
    </row>
    <row r="9" spans="1:9">
      <c r="A9" s="50"/>
      <c r="B9" s="51"/>
      <c r="C9" s="52"/>
      <c r="D9" s="53"/>
    </row>
    <row r="10" spans="1:9">
      <c r="A10" s="55"/>
      <c r="B10" s="56"/>
      <c r="C10" s="52"/>
      <c r="D10" s="57"/>
      <c r="F10" s="58"/>
    </row>
    <row r="11" spans="1:9">
      <c r="A11" s="50"/>
      <c r="B11" s="51"/>
      <c r="C11" s="53"/>
      <c r="D11" s="53"/>
    </row>
    <row r="12" spans="1:9">
      <c r="A12" s="55"/>
      <c r="B12" s="56"/>
      <c r="C12" s="57"/>
      <c r="D12" s="57"/>
    </row>
    <row r="13" spans="1:9">
      <c r="A13" s="50"/>
      <c r="B13" s="51"/>
      <c r="C13" s="53"/>
      <c r="D13" s="53"/>
    </row>
    <row r="14" spans="1:9">
      <c r="A14" s="55"/>
      <c r="B14" s="56"/>
      <c r="C14" s="57"/>
      <c r="D14" s="57"/>
    </row>
    <row r="15" spans="1:9">
      <c r="A15" s="50"/>
      <c r="B15" s="51"/>
      <c r="C15" s="53"/>
      <c r="D15" s="53"/>
    </row>
    <row r="16" spans="1:9">
      <c r="A16" s="55"/>
      <c r="B16" s="56"/>
      <c r="C16" s="57"/>
      <c r="D16" s="57"/>
    </row>
    <row r="17" spans="1:4">
      <c r="A17" s="50"/>
      <c r="B17" s="51"/>
      <c r="C17" s="53"/>
      <c r="D17" s="53"/>
    </row>
    <row r="18" spans="1:4">
      <c r="A18" s="55"/>
      <c r="B18" s="56"/>
      <c r="C18" s="57"/>
      <c r="D18" s="57"/>
    </row>
    <row r="19" spans="1:4">
      <c r="A19" s="50"/>
      <c r="B19" s="51"/>
      <c r="C19" s="53"/>
      <c r="D19" s="53"/>
    </row>
    <row r="20" spans="1:4">
      <c r="A20" s="55"/>
      <c r="B20" s="56"/>
      <c r="C20" s="57"/>
      <c r="D20" s="57"/>
    </row>
    <row r="21" spans="1:4">
      <c r="A21" s="50"/>
      <c r="B21" s="51"/>
      <c r="C21" s="53"/>
      <c r="D21" s="53"/>
    </row>
    <row r="22" spans="1:4">
      <c r="A22" s="55"/>
      <c r="B22" s="56"/>
      <c r="C22" s="57"/>
      <c r="D22" s="57"/>
    </row>
    <row r="23" spans="1:4">
      <c r="A23" s="50"/>
      <c r="B23" s="51"/>
      <c r="C23" s="53"/>
      <c r="D23" s="53"/>
    </row>
    <row r="24" spans="1:4">
      <c r="A24" s="55"/>
      <c r="B24" s="56"/>
      <c r="C24" s="57"/>
      <c r="D24" s="57"/>
    </row>
    <row r="25" spans="1:4">
      <c r="A25" s="50"/>
      <c r="B25" s="51"/>
      <c r="C25" s="53"/>
      <c r="D25" s="53"/>
    </row>
    <row r="26" spans="1:4">
      <c r="A26" s="55"/>
      <c r="B26" s="56"/>
      <c r="C26" s="57"/>
      <c r="D26" s="57"/>
    </row>
    <row r="27" spans="1:4">
      <c r="A27" s="50"/>
      <c r="B27" s="51"/>
      <c r="C27" s="53"/>
      <c r="D27" s="53"/>
    </row>
    <row r="28" spans="1:4">
      <c r="A28" s="55"/>
      <c r="B28" s="56"/>
      <c r="C28" s="57"/>
      <c r="D28" s="57"/>
    </row>
    <row r="29" spans="1:4">
      <c r="A29" s="50"/>
      <c r="B29" s="51"/>
      <c r="C29" s="53"/>
      <c r="D29" s="53"/>
    </row>
    <row r="30" spans="1:4">
      <c r="A30" s="55"/>
      <c r="B30" s="56"/>
      <c r="C30" s="57"/>
      <c r="D30" s="57"/>
    </row>
    <row r="31" spans="1:4">
      <c r="A31" s="50"/>
      <c r="B31" s="51"/>
      <c r="C31" s="53"/>
      <c r="D31" s="53"/>
    </row>
    <row r="32" spans="1:4">
      <c r="A32" s="55"/>
      <c r="B32" s="56"/>
      <c r="C32" s="57"/>
      <c r="D32" s="57"/>
    </row>
    <row r="33" spans="1:4">
      <c r="A33" s="50"/>
      <c r="B33" s="51"/>
      <c r="C33" s="53"/>
      <c r="D33" s="53"/>
    </row>
    <row r="34" spans="1:4">
      <c r="A34" s="55"/>
      <c r="B34" s="56"/>
      <c r="C34" s="57"/>
      <c r="D34" s="57"/>
    </row>
    <row r="35" spans="1:4">
      <c r="A35" s="50"/>
      <c r="B35" s="51"/>
      <c r="C35" s="53"/>
      <c r="D35" s="53"/>
    </row>
    <row r="36" spans="1:4">
      <c r="A36" s="59"/>
      <c r="B36" s="60"/>
      <c r="C36" s="61"/>
      <c r="D36" s="61"/>
    </row>
  </sheetData>
  <pageMargins left="0.511811023622047" right="0.511811023622047" top="0.7874015748031491" bottom="0.7874015748031491" header="0.31535433070866109" footer="0.3153543307086610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A53FC-7B5B-4A8D-ADD1-8E45CB46A1BA}">
  <dimension ref="A1:A16"/>
  <sheetViews>
    <sheetView workbookViewId="0"/>
  </sheetViews>
  <sheetFormatPr defaultColWidth="42.85546875" defaultRowHeight="15"/>
  <cols>
    <col min="1" max="1" width="72.85546875" bestFit="1" customWidth="1"/>
    <col min="2" max="2" width="42.85546875" customWidth="1"/>
  </cols>
  <sheetData>
    <row r="1" spans="1:1">
      <c r="A1" s="62" t="s">
        <v>37</v>
      </c>
    </row>
    <row r="2" spans="1:1">
      <c r="A2" s="63" t="s">
        <v>13</v>
      </c>
    </row>
    <row r="3" spans="1:1">
      <c r="A3" s="56" t="s">
        <v>32</v>
      </c>
    </row>
    <row r="4" spans="1:1">
      <c r="A4" s="56"/>
    </row>
    <row r="5" spans="1:1">
      <c r="A5" s="56"/>
    </row>
    <row r="6" spans="1:1">
      <c r="A6" s="56"/>
    </row>
    <row r="7" spans="1:1">
      <c r="A7" s="56"/>
    </row>
    <row r="8" spans="1:1">
      <c r="A8" s="56"/>
    </row>
    <row r="9" spans="1:1">
      <c r="A9" s="64"/>
    </row>
    <row r="10" spans="1:1">
      <c r="A10" s="56"/>
    </row>
    <row r="11" spans="1:1">
      <c r="A11" s="56"/>
    </row>
    <row r="12" spans="1:1">
      <c r="A12" s="56"/>
    </row>
    <row r="13" spans="1:1">
      <c r="A13" s="56"/>
    </row>
    <row r="14" spans="1:1">
      <c r="A14" s="56"/>
    </row>
    <row r="15" spans="1:1">
      <c r="A15" s="56"/>
    </row>
    <row r="16" spans="1:1">
      <c r="A16" s="56"/>
    </row>
  </sheetData>
  <pageMargins left="0.511811023622047" right="0.511811023622047" top="0.7874015748031491" bottom="0.7874015748031491" header="0.31535433070866109" footer="0.3153543307086610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DDC96-415A-4F2F-BC68-590E3905ED8C}">
  <dimension ref="A1:D10"/>
  <sheetViews>
    <sheetView workbookViewId="0"/>
  </sheetViews>
  <sheetFormatPr defaultRowHeight="15"/>
  <cols>
    <col min="1" max="1" width="50" bestFit="1" customWidth="1"/>
    <col min="2" max="4" width="10.85546875" bestFit="1" customWidth="1"/>
    <col min="5" max="5" width="9.140625" customWidth="1"/>
  </cols>
  <sheetData>
    <row r="1" spans="1:4">
      <c r="A1" s="65"/>
      <c r="B1" s="65"/>
      <c r="C1" s="65"/>
      <c r="D1" s="65"/>
    </row>
    <row r="2" spans="1:4">
      <c r="A2" s="65"/>
      <c r="B2" s="65"/>
      <c r="C2" s="65"/>
      <c r="D2" s="65"/>
    </row>
    <row r="3" spans="1:4">
      <c r="A3" s="65"/>
      <c r="B3" s="65"/>
      <c r="C3" s="65"/>
      <c r="D3" s="65"/>
    </row>
    <row r="4" spans="1:4">
      <c r="A4" s="65"/>
      <c r="B4" s="65"/>
      <c r="C4" s="65"/>
      <c r="D4" s="65"/>
    </row>
    <row r="5" spans="1:4">
      <c r="A5" s="65"/>
      <c r="B5" s="65"/>
      <c r="C5" s="65"/>
      <c r="D5" s="65"/>
    </row>
    <row r="6" spans="1:4">
      <c r="A6" s="65"/>
      <c r="B6" s="65"/>
      <c r="C6" s="65"/>
      <c r="D6" s="65"/>
    </row>
    <row r="7" spans="1:4">
      <c r="A7" s="65"/>
      <c r="B7" s="65"/>
      <c r="C7" s="65"/>
      <c r="D7" s="65"/>
    </row>
    <row r="8" spans="1:4">
      <c r="A8" s="65"/>
      <c r="B8" s="65"/>
      <c r="C8" s="65"/>
      <c r="D8" s="65"/>
    </row>
    <row r="9" spans="1:4">
      <c r="A9" s="65"/>
      <c r="B9" s="65"/>
      <c r="C9" s="65"/>
      <c r="D9" s="65"/>
    </row>
    <row r="10" spans="1:4">
      <c r="A10" s="65"/>
      <c r="B10" s="65"/>
      <c r="C10" s="65"/>
      <c r="D10" s="65"/>
    </row>
  </sheetData>
  <pageMargins left="0.511811024" right="0.511811024" top="0.78740157500000008" bottom="0.78740157500000008" header="0.31496062000000008" footer="0.3149606200000000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141E2-2441-4A25-B03F-EC766CE90A15}">
  <dimension ref="A2:A4"/>
  <sheetViews>
    <sheetView workbookViewId="0"/>
  </sheetViews>
  <sheetFormatPr defaultRowHeight="15"/>
  <cols>
    <col min="1" max="1" width="70.28515625" bestFit="1" customWidth="1"/>
    <col min="2" max="2" width="9" customWidth="1"/>
    <col min="3" max="3" width="9.140625" customWidth="1"/>
  </cols>
  <sheetData>
    <row r="2" ht="15.6" customHeight="1"/>
    <row r="3" ht="15.6" customHeight="1"/>
    <row r="4" ht="15.6" customHeight="1"/>
  </sheetData>
  <pageMargins left="0.511811024" right="0.511811024" top="0.78740157500000008" bottom="0.78740157500000008" header="0.31496062000000008" footer="0.3149606200000000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0NGUwOTg4Zi1iZTY0LTRjODMtYTEyNS1lMmFkYzRhZDVhZmQiIG9yaWdpbj0idXNlclNlbGVjdGVkIj48ZWxlbWVudCB1aWQ9IjQ2ODA3MTQxLTlkOWUtNGJmOS1hMDJiLTE1MzhjNWVkZjM2ZSIgdmFsdWU9IiIgeG1sbnM9Imh0dHA6Ly93d3cuYm9sZG9uamFtZXMuY29tLzIwMDgvMDEvc2llL2ludGVybmFsL2xhYmVsIiAvPjwvc2lzbD48VXNlck5hbWU+Q0FQR1ZcRjE3ODkzMzwvVXNlck5hbWU+PERhdGVUaW1lPjAyLzAxLzIwMjYgMTc6NDI6MjI8L0RhdGVUaW1lPjxMYWJlbFN0cmluZyAvPjwvaXRlbT48L2xhYmVsSGlzdG9yeT4=</Value>
</WrappedLabelHistory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EB11979351004BB3B4FC6AFD9CAD5A" ma:contentTypeVersion="12" ma:contentTypeDescription="Crie um novo documento." ma:contentTypeScope="" ma:versionID="27fdcb47d395e936d1e9fb93d84462b5">
  <xsd:schema xmlns:xsd="http://www.w3.org/2001/XMLSchema" xmlns:xs="http://www.w3.org/2001/XMLSchema" xmlns:p="http://schemas.microsoft.com/office/2006/metadata/properties" xmlns:ns2="89d1d6c0-1a62-4eba-bd0b-f019b09d8437" xmlns:ns3="58ca19f8-2e17-41e4-aa32-16d4572d6bdd" targetNamespace="http://schemas.microsoft.com/office/2006/metadata/properties" ma:root="true" ma:fieldsID="44b75999459a3ce48a488014b1ea870c" ns2:_="" ns3:_="">
    <xsd:import namespace="89d1d6c0-1a62-4eba-bd0b-f019b09d8437"/>
    <xsd:import namespace="58ca19f8-2e17-41e4-aa32-16d4572d6b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d1d6c0-1a62-4eba-bd0b-f019b09d8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fe62b45-55d2-44e9-ac4b-5f4c6a784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a19f8-2e17-41e4-aa32-16d4572d6bd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c60457f-e2ac-4175-8769-4783fab604a0}" ma:internalName="TaxCatchAll" ma:showField="CatchAllData" ma:web="58ca19f8-2e17-41e4-aa32-16d4572d6b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ca19f8-2e17-41e4-aa32-16d4572d6bdd" xsi:nil="true"/>
    <lcf76f155ced4ddcb4097134ff3c332f xmlns="89d1d6c0-1a62-4eba-bd0b-f019b09d8437">
      <Terms xmlns="http://schemas.microsoft.com/office/infopath/2007/PartnerControls"/>
    </lcf76f155ced4ddcb4097134ff3c332f>
  </documentManagement>
</p:properties>
</file>

<file path=customXml/item5.xml><?xml version="1.0" encoding="utf-8"?>
<sisl xmlns:xsi="http://www.w3.org/2001/XMLSchema-instance" xmlns:xsd="http://www.w3.org/2001/XMLSchema" xmlns="http://www.boldonjames.com/2008/01/sie/internal/label" sislVersion="0" policy="44e0988f-be64-4c83-a125-e2adc4ad5afd" origin="userSelected">
  <element uid="46807141-9d9e-4bf9-a02b-1538c5edf36e" value=""/>
</sisl>
</file>

<file path=customXml/itemProps1.xml><?xml version="1.0" encoding="utf-8"?>
<ds:datastoreItem xmlns:ds="http://schemas.openxmlformats.org/officeDocument/2006/customXml" ds:itemID="{8AC73980-D72C-4988-8A8B-4D2B933413F3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93BED50B-5088-45EF-B6C2-3553AA5339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d1d6c0-1a62-4eba-bd0b-f019b09d8437"/>
    <ds:schemaRef ds:uri="58ca19f8-2e17-41e4-aa32-16d4572d6b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094D82-0123-4B3F-89E6-431A81A06F1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42CFF4C-9847-40BF-814E-939A3B370EEF}">
  <ds:schemaRefs>
    <ds:schemaRef ds:uri="http://schemas.microsoft.com/office/2006/metadata/properties"/>
    <ds:schemaRef ds:uri="http://schemas.microsoft.com/office/infopath/2007/PartnerControls"/>
    <ds:schemaRef ds:uri="58ca19f8-2e17-41e4-aa32-16d4572d6bdd"/>
    <ds:schemaRef ds:uri="89d1d6c0-1a62-4eba-bd0b-f019b09d8437"/>
  </ds:schemaRefs>
</ds:datastoreItem>
</file>

<file path=customXml/itemProps5.xml><?xml version="1.0" encoding="utf-8"?>
<ds:datastoreItem xmlns:ds="http://schemas.openxmlformats.org/officeDocument/2006/customXml" ds:itemID="{00181E57-FEA2-4DD0-8FBB-E5A27BE4DFE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Estimativa_-_ITEM_1</vt:lpstr>
      <vt:lpstr>Estimativa_-_ITEM_2</vt:lpstr>
      <vt:lpstr>Perfis</vt:lpstr>
      <vt:lpstr>Serviços</vt:lpstr>
      <vt:lpstr>Deslocamento</vt:lpstr>
      <vt:lpstr>Diárias</vt:lpstr>
      <vt:lpstr>Serviços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Pires</dc:creator>
  <cp:keywords/>
  <dc:description/>
  <cp:lastModifiedBy>WESLEY Rodrigues de Oliveira F178933</cp:lastModifiedBy>
  <cp:revision>1</cp:revision>
  <dcterms:created xsi:type="dcterms:W3CDTF">2021-04-28T18:20:29Z</dcterms:created>
  <dcterms:modified xsi:type="dcterms:W3CDTF">2026-05-05T19:26:47Z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47b50c7f-49d1-4495-b6b4-97ef51ab7d2d</vt:lpwstr>
  </property>
  <property fmtid="{D5CDD505-2E9C-101B-9397-08002B2CF9AE}" pid="3" name="bjSaver">
    <vt:lpwstr>NJOEcJJR/A0dFEjlSbKDNOz3nuKSe7hZ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policy="44e0988f-be64-4c83-a125-e2adc4ad5afd" origin="userSelected" xmlns="http://www.boldonj</vt:lpwstr>
  </property>
  <property fmtid="{D5CDD505-2E9C-101B-9397-08002B2CF9AE}" pid="5" name="bjDocumentLabelXML-0">
    <vt:lpwstr>ames.com/2008/01/sie/internal/label"&gt;&lt;element uid="46807141-9d9e-4bf9-a02b-1538c5edf36e" value="" /&gt;&lt;/sisl&gt;</vt:lpwstr>
  </property>
  <property fmtid="{D5CDD505-2E9C-101B-9397-08002B2CF9AE}" pid="6" name="bjClsUserRVM">
    <vt:lpwstr>[]</vt:lpwstr>
  </property>
  <property fmtid="{D5CDD505-2E9C-101B-9397-08002B2CF9AE}" pid="7" name="bjLabelHistoryID">
    <vt:lpwstr>{8AC73980-D72C-4988-8A8B-4D2B933413F3}</vt:lpwstr>
  </property>
  <property fmtid="{D5CDD505-2E9C-101B-9397-08002B2CF9AE}" pid="8" name="ContentTypeId">
    <vt:lpwstr>0x010100C8EB11979351004BB3B4FC6AFD9CAD5A</vt:lpwstr>
  </property>
  <property fmtid="{D5CDD505-2E9C-101B-9397-08002B2CF9AE}" pid="9" name="MediaServiceImageTags">
    <vt:lpwstr/>
  </property>
</Properties>
</file>